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lvia.kazikova\Desktop\303020CZD1_Farming technologie Slovakia, s.r.o\Zmluva o poskytnutí NFP\"/>
    </mc:Choice>
  </mc:AlternateContent>
  <bookViews>
    <workbookView xWindow="0" yWindow="0" windowWidth="28800" windowHeight="12300"/>
  </bookViews>
  <sheets>
    <sheet name="Hárok1" sheetId="1" r:id="rId1"/>
    <sheet name="Hárok2" sheetId="2" r:id="rId2"/>
  </sheets>
  <definedNames>
    <definedName name="_021_Stavby" localSheetId="0">Hárok1!$A$39:$A$44</definedName>
    <definedName name="abc">Hárok1!$B$11:$B$11</definedName>
    <definedName name="b" localSheetId="0">Hárok1!$A$52:$A$60</definedName>
    <definedName name="b" localSheetId="1">Hárok2!$A$1:$A$5</definedName>
    <definedName name="hodina" localSheetId="0">Hárok1!$A$52:$A$60</definedName>
    <definedName name="Nepriamy" localSheetId="0">Hárok1!$A$48:$A$49</definedName>
    <definedName name="_xlnm.Print_Area" localSheetId="0">Hárok1!$A$1:$L$26</definedName>
    <definedName name="SV" localSheetId="0">Hárok2!#REF!</definedName>
    <definedName name="SV" localSheetId="1">Hárok2!#REF!</definedName>
    <definedName name="SV">Hárok1!$D$11:$D$11</definedName>
    <definedName name="svk" localSheetId="0">Hárok1!$A$40:$A$44</definedName>
    <definedName name="v" localSheetId="0">Hárok1!$A$52:$A$60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2" i="1"/>
  <c r="F21" i="1"/>
  <c r="F20" i="1"/>
  <c r="J12" i="1"/>
  <c r="J13" i="1" l="1"/>
  <c r="J11" i="1"/>
  <c r="J14" i="1" s="1"/>
  <c r="F19" i="1" l="1"/>
  <c r="F23" i="1" l="1"/>
</calcChain>
</file>

<file path=xl/sharedStrings.xml><?xml version="1.0" encoding="utf-8"?>
<sst xmlns="http://schemas.openxmlformats.org/spreadsheetml/2006/main" count="79" uniqueCount="58">
  <si>
    <t>Názov projektu:</t>
  </si>
  <si>
    <t>Skupina výdavku</t>
  </si>
  <si>
    <t>Druh výdavku</t>
  </si>
  <si>
    <t>Názov výdavku</t>
  </si>
  <si>
    <t>Merná jednotka</t>
  </si>
  <si>
    <t>Množstvo</t>
  </si>
  <si>
    <t>022 Samostatné hnuteľné veci a súbory hnuteľných vecí</t>
  </si>
  <si>
    <t>023 Dopravné prostriedky</t>
  </si>
  <si>
    <t xml:space="preserve">Opatrenie </t>
  </si>
  <si>
    <t>Aktivita</t>
  </si>
  <si>
    <t>Poznámka</t>
  </si>
  <si>
    <t xml:space="preserve">Rozpis oprávnených výdavkov hlavných aktivít projektu </t>
  </si>
  <si>
    <t xml:space="preserve">021 Stavby </t>
  </si>
  <si>
    <t>512 Služby</t>
  </si>
  <si>
    <t xml:space="preserve">521 Mzdové výdavky </t>
  </si>
  <si>
    <t>vyber relevantnú skupinu výdavkov</t>
  </si>
  <si>
    <t>Skupina výdavkov:</t>
  </si>
  <si>
    <t>Druh výdavku:</t>
  </si>
  <si>
    <t>Priamy</t>
  </si>
  <si>
    <t>Nepriamy</t>
  </si>
  <si>
    <t>súbor</t>
  </si>
  <si>
    <t>projekt</t>
  </si>
  <si>
    <t>počet (kus)</t>
  </si>
  <si>
    <t>t / rok</t>
  </si>
  <si>
    <t>Eur</t>
  </si>
  <si>
    <t>hodina</t>
  </si>
  <si>
    <r>
      <t>m</t>
    </r>
    <r>
      <rPr>
        <sz val="11"/>
        <color theme="1"/>
        <rFont val="Calibri"/>
        <family val="2"/>
        <charset val="238"/>
      </rPr>
      <t>²</t>
    </r>
    <r>
      <rPr>
        <sz val="11"/>
        <color theme="1"/>
        <rFont val="Calibri"/>
        <family val="2"/>
        <charset val="238"/>
        <scheme val="minor"/>
      </rPr>
      <t xml:space="preserve"> / m</t>
    </r>
    <r>
      <rPr>
        <sz val="11"/>
        <color theme="1"/>
        <rFont val="Calibri"/>
        <family val="2"/>
        <charset val="238"/>
      </rPr>
      <t>³</t>
    </r>
  </si>
  <si>
    <r>
      <t>km / km</t>
    </r>
    <r>
      <rPr>
        <sz val="11"/>
        <color theme="1"/>
        <rFont val="Calibri"/>
        <family val="2"/>
        <charset val="238"/>
      </rPr>
      <t>²</t>
    </r>
  </si>
  <si>
    <t>1. Celkové výdavky spolu</t>
  </si>
  <si>
    <t xml:space="preserve">2. Celkové výdavky spolu </t>
  </si>
  <si>
    <t xml:space="preserve">                                              z toho ENRF zdroje</t>
  </si>
  <si>
    <t xml:space="preserve">                                              z toho SR zdroje</t>
  </si>
  <si>
    <t xml:space="preserve">                                              z toho vlastné zdroje</t>
  </si>
  <si>
    <t xml:space="preserve">                                              z toho priame</t>
  </si>
  <si>
    <t xml:space="preserve">                                              z toho nepriame</t>
  </si>
  <si>
    <t xml:space="preserve">Výdavky projektu  </t>
  </si>
  <si>
    <t>EUR</t>
  </si>
  <si>
    <t xml:space="preserve">Celkom v EUR                                      </t>
  </si>
  <si>
    <t xml:space="preserve">Jednotková cena </t>
  </si>
  <si>
    <t>Príloha č. 3 - Rozpočet Projektu</t>
  </si>
  <si>
    <t>Kód výzvy:</t>
  </si>
  <si>
    <t>ITMS kód projektu:</t>
  </si>
  <si>
    <t>Názov prijímateľa:</t>
  </si>
  <si>
    <t>IČO prijímateľa:</t>
  </si>
  <si>
    <t>Hlavné/podporné aktivity projektu</t>
  </si>
  <si>
    <t>Výstavba a technológia aquaponickej farmy</t>
  </si>
  <si>
    <t>303021CZD1</t>
  </si>
  <si>
    <t>OPRH-AKVA-2.3.1-A2-2018-04</t>
  </si>
  <si>
    <t>2.3.1 Produktívne investície do akvakultúry (čl. 48.1.e, j)</t>
  </si>
  <si>
    <t>Recirkulačné systémy</t>
  </si>
  <si>
    <t>Technológia aquaponickej farmy rýb</t>
  </si>
  <si>
    <t>Projektový manažér</t>
  </si>
  <si>
    <t>Technológia rybej farmy</t>
  </si>
  <si>
    <t>Podporné aktivity</t>
  </si>
  <si>
    <t>518 Ostatné služby</t>
  </si>
  <si>
    <t>Veľkoplošný pútač</t>
  </si>
  <si>
    <t>SPOLU Hlavné a podporné aktivity projektu (celkové oprávnené priame a nepriame výdavky projektu)</t>
  </si>
  <si>
    <t>Farming technologie Slovakia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</si>
</sst>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Fill="1"/>
    <xf numFmtId="0" fontId="0" fillId="0" borderId="0" xfId="0" applyAlignment="1">
      <alignment horizontal="center"/>
    </xf>
    <xf numFmtId="0" fontId="8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0" xfId="0" applyFont="1"/>
    <xf numFmtId="0" fontId="6" fillId="3" borderId="4" xfId="0" applyFont="1" applyFill="1" applyBorder="1" applyAlignment="1">
      <alignment vertical="center"/>
    </xf>
    <xf numFmtId="0" fontId="9" fillId="3" borderId="9" xfId="0" applyFont="1" applyFill="1" applyBorder="1" applyAlignment="1">
      <alignment horizontal="center"/>
    </xf>
    <xf numFmtId="0" fontId="0" fillId="0" borderId="0" xfId="0" applyAlignment="1"/>
    <xf numFmtId="0" fontId="10" fillId="4" borderId="15" xfId="0" applyFont="1" applyFill="1" applyBorder="1" applyAlignment="1">
      <alignment vertical="center"/>
    </xf>
    <xf numFmtId="0" fontId="10" fillId="4" borderId="8" xfId="0" applyFont="1" applyFill="1" applyBorder="1" applyAlignment="1">
      <alignment vertical="center"/>
    </xf>
    <xf numFmtId="0" fontId="11" fillId="0" borderId="0" xfId="0" applyFont="1"/>
    <xf numFmtId="0" fontId="10" fillId="4" borderId="17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16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10" fillId="4" borderId="1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vertical="center" wrapText="1"/>
      <protection locked="0"/>
    </xf>
    <xf numFmtId="0" fontId="3" fillId="2" borderId="2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4" fillId="0" borderId="28" xfId="0" applyFont="1" applyBorder="1"/>
    <xf numFmtId="0" fontId="13" fillId="0" borderId="29" xfId="0" applyFont="1" applyBorder="1" applyAlignment="1" applyProtection="1">
      <alignment vertical="center" wrapText="1"/>
      <protection locked="0"/>
    </xf>
    <xf numFmtId="0" fontId="13" fillId="0" borderId="30" xfId="0" applyFont="1" applyBorder="1" applyAlignment="1" applyProtection="1">
      <alignment vertical="center" wrapText="1"/>
      <protection locked="0"/>
    </xf>
    <xf numFmtId="0" fontId="13" fillId="0" borderId="30" xfId="0" applyFont="1" applyBorder="1" applyAlignment="1" applyProtection="1">
      <alignment horizontal="center" vertical="center" wrapText="1"/>
      <protection locked="0"/>
    </xf>
    <xf numFmtId="0" fontId="13" fillId="0" borderId="30" xfId="0" applyFont="1" applyBorder="1" applyAlignment="1" applyProtection="1">
      <alignment horizontal="left" vertical="center" wrapText="1"/>
      <protection locked="0"/>
    </xf>
    <xf numFmtId="4" fontId="13" fillId="0" borderId="30" xfId="0" applyNumberFormat="1" applyFont="1" applyBorder="1" applyAlignment="1" applyProtection="1">
      <alignment horizontal="center" vertical="center" wrapText="1"/>
      <protection locked="0"/>
    </xf>
    <xf numFmtId="4" fontId="13" fillId="3" borderId="3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/>
    <xf numFmtId="4" fontId="9" fillId="3" borderId="3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4" fontId="13" fillId="0" borderId="1" xfId="0" applyNumberFormat="1" applyFont="1" applyBorder="1" applyAlignment="1" applyProtection="1">
      <alignment horizontal="center" vertical="center" wrapText="1"/>
      <protection locked="0"/>
    </xf>
    <xf numFmtId="4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 applyProtection="1">
      <alignment vertical="center" wrapText="1"/>
      <protection locked="0"/>
    </xf>
    <xf numFmtId="0" fontId="14" fillId="0" borderId="33" xfId="0" applyFont="1" applyBorder="1"/>
    <xf numFmtId="0" fontId="13" fillId="0" borderId="34" xfId="0" applyFont="1" applyBorder="1" applyAlignment="1" applyProtection="1">
      <alignment vertical="center" wrapText="1"/>
      <protection locked="0"/>
    </xf>
    <xf numFmtId="0" fontId="13" fillId="0" borderId="35" xfId="0" applyFont="1" applyBorder="1" applyAlignment="1" applyProtection="1">
      <alignment vertical="center" wrapText="1"/>
      <protection locked="0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13" fillId="0" borderId="35" xfId="0" applyFont="1" applyBorder="1" applyAlignment="1" applyProtection="1">
      <alignment horizontal="left" vertical="center" wrapText="1"/>
      <protection locked="0"/>
    </xf>
    <xf numFmtId="4" fontId="13" fillId="0" borderId="35" xfId="0" applyNumberFormat="1" applyFont="1" applyBorder="1" applyAlignment="1" applyProtection="1">
      <alignment horizontal="center" vertical="center" wrapText="1"/>
      <protection locked="0"/>
    </xf>
    <xf numFmtId="4" fontId="13" fillId="3" borderId="3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36" xfId="0" applyFont="1" applyBorder="1"/>
    <xf numFmtId="0" fontId="3" fillId="2" borderId="1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4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" fontId="5" fillId="5" borderId="22" xfId="0" applyNumberFormat="1" applyFont="1" applyFill="1" applyBorder="1" applyAlignment="1" applyProtection="1">
      <alignment horizontal="center" vertical="center" wrapText="1"/>
      <protection locked="0"/>
    </xf>
    <xf numFmtId="4" fontId="5" fillId="5" borderId="26" xfId="0" applyNumberFormat="1" applyFont="1" applyFill="1" applyBorder="1" applyAlignment="1" applyProtection="1">
      <alignment horizontal="center" vertical="center" wrapText="1"/>
      <protection locked="0"/>
    </xf>
    <xf numFmtId="4" fontId="5" fillId="5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4" fontId="5" fillId="5" borderId="14" xfId="0" applyNumberFormat="1" applyFont="1" applyFill="1" applyBorder="1" applyAlignment="1" applyProtection="1">
      <alignment horizontal="center" vertical="center" wrapText="1"/>
      <protection locked="0"/>
    </xf>
    <xf numFmtId="4" fontId="5" fillId="5" borderId="2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123825</xdr:rowOff>
    </xdr:from>
    <xdr:to>
      <xdr:col>2</xdr:col>
      <xdr:colOff>238125</xdr:colOff>
      <xdr:row>1</xdr:row>
      <xdr:rowOff>752475</xdr:rowOff>
    </xdr:to>
    <xdr:pic>
      <xdr:nvPicPr>
        <xdr:cNvPr id="18" name="Obrázok 1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14325"/>
          <a:ext cx="1533525" cy="62865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</xdr:row>
      <xdr:rowOff>95250</xdr:rowOff>
    </xdr:from>
    <xdr:to>
      <xdr:col>8</xdr:col>
      <xdr:colOff>904875</xdr:colOff>
      <xdr:row>1</xdr:row>
      <xdr:rowOff>685800</xdr:rowOff>
    </xdr:to>
    <xdr:pic>
      <xdr:nvPicPr>
        <xdr:cNvPr id="19" name="Obrázok 18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8975" y="285750"/>
          <a:ext cx="866775" cy="590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</xdr:row>
      <xdr:rowOff>66676</xdr:rowOff>
    </xdr:from>
    <xdr:to>
      <xdr:col>12</xdr:col>
      <xdr:colOff>203200</xdr:colOff>
      <xdr:row>1</xdr:row>
      <xdr:rowOff>695326</xdr:rowOff>
    </xdr:to>
    <xdr:pic>
      <xdr:nvPicPr>
        <xdr:cNvPr id="20" name="Obrázok 19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3525" y="257176"/>
          <a:ext cx="180022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tabSelected="1" topLeftCell="A4" zoomScaleNormal="100" workbookViewId="0">
      <selection activeCell="O9" sqref="O9"/>
    </sheetView>
  </sheetViews>
  <sheetFormatPr defaultRowHeight="15" x14ac:dyDescent="0.25"/>
  <cols>
    <col min="2" max="2" width="12" customWidth="1"/>
    <col min="3" max="3" width="15.28515625" customWidth="1"/>
    <col min="4" max="4" width="20.5703125" customWidth="1"/>
    <col min="5" max="5" width="11.7109375" customWidth="1"/>
    <col min="6" max="6" width="32.85546875" customWidth="1"/>
    <col min="7" max="7" width="10.140625" style="2" customWidth="1"/>
    <col min="8" max="8" width="9.140625" style="2" customWidth="1"/>
    <col min="9" max="9" width="13.85546875" style="2" customWidth="1"/>
    <col min="10" max="10" width="10" style="2" bestFit="1" customWidth="1"/>
    <col min="11" max="11" width="14.85546875" customWidth="1"/>
  </cols>
  <sheetData>
    <row r="1" spans="1:16" x14ac:dyDescent="0.25">
      <c r="A1" s="10" t="s">
        <v>39</v>
      </c>
      <c r="B1" s="10"/>
      <c r="C1" s="10"/>
      <c r="D1" s="10"/>
    </row>
    <row r="2" spans="1:16" s="5" customFormat="1" ht="99.75" customHeight="1" x14ac:dyDescent="0.2">
      <c r="G2" s="6"/>
      <c r="H2" s="6"/>
      <c r="I2" s="6"/>
      <c r="J2" s="6"/>
    </row>
    <row r="3" spans="1:16" ht="15.75" x14ac:dyDescent="0.25">
      <c r="A3" s="48" t="s">
        <v>0</v>
      </c>
      <c r="B3" s="48"/>
      <c r="C3" s="48"/>
      <c r="D3" s="48"/>
      <c r="E3" s="49" t="s">
        <v>45</v>
      </c>
      <c r="F3" s="49"/>
      <c r="G3" s="49"/>
      <c r="H3" s="49"/>
      <c r="I3" s="49"/>
      <c r="J3" s="49"/>
      <c r="K3" s="49"/>
      <c r="L3" s="1"/>
      <c r="M3" s="1"/>
      <c r="N3" s="1"/>
      <c r="O3" s="1"/>
      <c r="P3" s="1"/>
    </row>
    <row r="4" spans="1:16" ht="15.75" x14ac:dyDescent="0.25">
      <c r="A4" s="48" t="s">
        <v>41</v>
      </c>
      <c r="B4" s="48"/>
      <c r="C4" s="48"/>
      <c r="D4" s="48"/>
      <c r="E4" s="49" t="s">
        <v>46</v>
      </c>
      <c r="F4" s="49"/>
      <c r="G4" s="49"/>
      <c r="H4" s="49"/>
      <c r="I4" s="49"/>
      <c r="J4" s="49"/>
      <c r="K4" s="49"/>
      <c r="L4" s="1"/>
      <c r="M4" s="1"/>
      <c r="N4" s="1"/>
      <c r="O4" s="1"/>
      <c r="P4" s="1"/>
    </row>
    <row r="5" spans="1:16" ht="15.75" x14ac:dyDescent="0.25">
      <c r="A5" s="48" t="s">
        <v>42</v>
      </c>
      <c r="B5" s="48"/>
      <c r="C5" s="48"/>
      <c r="D5" s="48"/>
      <c r="E5" s="49" t="s">
        <v>57</v>
      </c>
      <c r="F5" s="49"/>
      <c r="G5" s="49"/>
      <c r="H5" s="49"/>
      <c r="I5" s="49"/>
      <c r="J5" s="49"/>
      <c r="K5" s="49"/>
      <c r="L5" s="1"/>
      <c r="M5" s="1"/>
      <c r="N5" s="1"/>
      <c r="O5" s="1"/>
      <c r="P5" s="1"/>
    </row>
    <row r="6" spans="1:16" ht="15.75" x14ac:dyDescent="0.25">
      <c r="A6" s="48" t="s">
        <v>43</v>
      </c>
      <c r="B6" s="48"/>
      <c r="C6" s="48"/>
      <c r="D6" s="48"/>
      <c r="E6" s="60">
        <v>47126272</v>
      </c>
      <c r="F6" s="49"/>
      <c r="G6" s="49"/>
      <c r="H6" s="49"/>
      <c r="I6" s="49"/>
      <c r="J6" s="49"/>
      <c r="K6" s="49"/>
      <c r="L6" s="1"/>
      <c r="M6" s="1"/>
      <c r="N6" s="1"/>
      <c r="O6" s="1"/>
      <c r="P6" s="1"/>
    </row>
    <row r="7" spans="1:16" ht="15.75" x14ac:dyDescent="0.25">
      <c r="A7" s="48" t="s">
        <v>40</v>
      </c>
      <c r="B7" s="48"/>
      <c r="C7" s="48"/>
      <c r="D7" s="48"/>
      <c r="E7" s="49" t="s">
        <v>47</v>
      </c>
      <c r="F7" s="49"/>
      <c r="G7" s="49"/>
      <c r="H7" s="49"/>
      <c r="I7" s="49"/>
      <c r="J7" s="49"/>
      <c r="K7" s="49"/>
      <c r="L7" s="1"/>
      <c r="M7" s="1"/>
      <c r="N7" s="1"/>
      <c r="O7" s="1"/>
      <c r="P7" s="1"/>
    </row>
    <row r="8" spans="1:16" ht="15.75" thickBot="1" x14ac:dyDescent="0.3"/>
    <row r="9" spans="1:16" ht="15.75" thickBot="1" x14ac:dyDescent="0.3">
      <c r="A9" s="61" t="s">
        <v>11</v>
      </c>
      <c r="B9" s="62"/>
      <c r="C9" s="62"/>
      <c r="D9" s="62"/>
      <c r="E9" s="62"/>
      <c r="F9" s="62"/>
      <c r="G9" s="62"/>
      <c r="H9" s="62"/>
      <c r="I9" s="62"/>
      <c r="J9" s="62"/>
      <c r="K9" s="63"/>
    </row>
    <row r="10" spans="1:16" ht="26.25" thickBot="1" x14ac:dyDescent="0.3">
      <c r="A10" s="21" t="s">
        <v>8</v>
      </c>
      <c r="B10" s="22" t="s">
        <v>9</v>
      </c>
      <c r="C10" s="23" t="s">
        <v>44</v>
      </c>
      <c r="D10" s="22" t="s">
        <v>1</v>
      </c>
      <c r="E10" s="23" t="s">
        <v>2</v>
      </c>
      <c r="F10" s="22" t="s">
        <v>3</v>
      </c>
      <c r="G10" s="23" t="s">
        <v>4</v>
      </c>
      <c r="H10" s="22" t="s">
        <v>5</v>
      </c>
      <c r="I10" s="23" t="s">
        <v>38</v>
      </c>
      <c r="J10" s="23" t="s">
        <v>37</v>
      </c>
      <c r="K10" s="24" t="s">
        <v>10</v>
      </c>
    </row>
    <row r="11" spans="1:16" ht="67.5" x14ac:dyDescent="0.25">
      <c r="A11" s="26" t="s">
        <v>48</v>
      </c>
      <c r="B11" s="27" t="s">
        <v>49</v>
      </c>
      <c r="C11" s="27" t="s">
        <v>50</v>
      </c>
      <c r="D11" s="27" t="s">
        <v>14</v>
      </c>
      <c r="E11" s="28" t="s">
        <v>18</v>
      </c>
      <c r="F11" s="29" t="s">
        <v>51</v>
      </c>
      <c r="G11" s="28" t="s">
        <v>24</v>
      </c>
      <c r="H11" s="30">
        <v>1</v>
      </c>
      <c r="I11" s="30">
        <v>5940</v>
      </c>
      <c r="J11" s="31">
        <f>ROUND(H11*I11,2)</f>
        <v>5940</v>
      </c>
      <c r="K11" s="25"/>
    </row>
    <row r="12" spans="1:16" ht="67.5" x14ac:dyDescent="0.25">
      <c r="A12" s="39" t="s">
        <v>48</v>
      </c>
      <c r="B12" s="34" t="s">
        <v>49</v>
      </c>
      <c r="C12" s="34" t="s">
        <v>50</v>
      </c>
      <c r="D12" s="34" t="s">
        <v>6</v>
      </c>
      <c r="E12" s="35" t="s">
        <v>18</v>
      </c>
      <c r="F12" s="36" t="s">
        <v>52</v>
      </c>
      <c r="G12" s="35" t="s">
        <v>22</v>
      </c>
      <c r="H12" s="37">
        <v>1</v>
      </c>
      <c r="I12" s="37">
        <v>2369166.6800000002</v>
      </c>
      <c r="J12" s="38">
        <f>ROUND(H12*I12,2)</f>
        <v>2369166.6800000002</v>
      </c>
      <c r="K12" s="40"/>
    </row>
    <row r="13" spans="1:16" ht="68.25" thickBot="1" x14ac:dyDescent="0.3">
      <c r="A13" s="41" t="s">
        <v>48</v>
      </c>
      <c r="B13" s="42" t="s">
        <v>49</v>
      </c>
      <c r="C13" s="42" t="s">
        <v>53</v>
      </c>
      <c r="D13" s="44" t="s">
        <v>54</v>
      </c>
      <c r="E13" s="43" t="s">
        <v>19</v>
      </c>
      <c r="F13" s="44" t="s">
        <v>55</v>
      </c>
      <c r="G13" s="43" t="s">
        <v>22</v>
      </c>
      <c r="H13" s="45">
        <v>1</v>
      </c>
      <c r="I13" s="45">
        <v>500</v>
      </c>
      <c r="J13" s="46">
        <f>ROUND(H13*I13,2)</f>
        <v>500</v>
      </c>
      <c r="K13" s="47"/>
    </row>
    <row r="14" spans="1:16" s="7" customFormat="1" ht="15.75" thickBot="1" x14ac:dyDescent="0.3">
      <c r="A14" s="4" t="s">
        <v>56</v>
      </c>
      <c r="B14" s="8"/>
      <c r="C14" s="8"/>
      <c r="D14" s="8"/>
      <c r="E14" s="3"/>
      <c r="F14" s="3"/>
      <c r="G14" s="3"/>
      <c r="H14" s="3"/>
      <c r="I14" s="9"/>
      <c r="J14" s="33">
        <f>SUM(J11:J13)</f>
        <v>2375606.6800000002</v>
      </c>
      <c r="K14" s="32"/>
    </row>
    <row r="16" spans="1:16" ht="15.75" thickBot="1" x14ac:dyDescent="0.3"/>
    <row r="17" spans="1:9" ht="15" customHeight="1" x14ac:dyDescent="0.25">
      <c r="A17" s="54" t="s">
        <v>35</v>
      </c>
      <c r="B17" s="55"/>
      <c r="C17" s="55"/>
      <c r="D17" s="55"/>
      <c r="E17" s="56"/>
      <c r="F17" s="64" t="s">
        <v>36</v>
      </c>
      <c r="G17" s="65"/>
      <c r="H17" s="19"/>
      <c r="I17" s="19"/>
    </row>
    <row r="18" spans="1:9" ht="15.75" thickBot="1" x14ac:dyDescent="0.3">
      <c r="A18" s="57"/>
      <c r="B18" s="58"/>
      <c r="C18" s="58"/>
      <c r="D18" s="58"/>
      <c r="E18" s="59"/>
      <c r="F18" s="66"/>
      <c r="G18" s="67"/>
      <c r="H18" s="19"/>
      <c r="I18" s="19"/>
    </row>
    <row r="19" spans="1:9" x14ac:dyDescent="0.25">
      <c r="A19" s="11" t="s">
        <v>28</v>
      </c>
      <c r="B19" s="12"/>
      <c r="C19" s="12"/>
      <c r="D19" s="12"/>
      <c r="E19" s="12"/>
      <c r="F19" s="68">
        <f>J14</f>
        <v>2375606.6800000002</v>
      </c>
      <c r="G19" s="69"/>
      <c r="H19" s="20"/>
      <c r="I19" s="20"/>
    </row>
    <row r="20" spans="1:9" x14ac:dyDescent="0.25">
      <c r="A20" s="11" t="s">
        <v>33</v>
      </c>
      <c r="B20" s="12"/>
      <c r="C20" s="12"/>
      <c r="D20" s="12"/>
      <c r="E20" s="12"/>
      <c r="F20" s="50">
        <f>SUM(J11:J12)</f>
        <v>2375106.6800000002</v>
      </c>
      <c r="G20" s="51"/>
      <c r="H20" s="20"/>
      <c r="I20" s="20"/>
    </row>
    <row r="21" spans="1:9" x14ac:dyDescent="0.25">
      <c r="A21" s="11" t="s">
        <v>34</v>
      </c>
      <c r="B21" s="12"/>
      <c r="C21" s="12"/>
      <c r="D21" s="12"/>
      <c r="E21" s="12"/>
      <c r="F21" s="50">
        <f>J13</f>
        <v>500</v>
      </c>
      <c r="G21" s="51"/>
      <c r="H21" s="20"/>
      <c r="I21" s="20"/>
    </row>
    <row r="22" spans="1:9" x14ac:dyDescent="0.25">
      <c r="A22" s="16" t="s">
        <v>29</v>
      </c>
      <c r="B22" s="15"/>
      <c r="C22" s="15"/>
      <c r="D22" s="15"/>
      <c r="E22" s="15"/>
      <c r="F22" s="50">
        <f>SUM(J11:J13)</f>
        <v>2375606.6800000002</v>
      </c>
      <c r="G22" s="51"/>
      <c r="H22" s="20"/>
      <c r="I22" s="20"/>
    </row>
    <row r="23" spans="1:9" x14ac:dyDescent="0.25">
      <c r="A23" s="11" t="s">
        <v>30</v>
      </c>
      <c r="B23" s="14"/>
      <c r="C23" s="14"/>
      <c r="D23" s="14"/>
      <c r="E23" s="14"/>
      <c r="F23" s="50">
        <f>F19*0.375</f>
        <v>890852.50500000012</v>
      </c>
      <c r="G23" s="51"/>
      <c r="H23" s="20"/>
      <c r="I23" s="20"/>
    </row>
    <row r="24" spans="1:9" x14ac:dyDescent="0.25">
      <c r="A24" s="16" t="s">
        <v>31</v>
      </c>
      <c r="B24" s="15"/>
      <c r="C24" s="15"/>
      <c r="D24" s="15"/>
      <c r="E24" s="15"/>
      <c r="F24" s="50">
        <v>296950.83</v>
      </c>
      <c r="G24" s="51"/>
      <c r="H24" s="20"/>
      <c r="I24" s="20"/>
    </row>
    <row r="25" spans="1:9" ht="15.75" thickBot="1" x14ac:dyDescent="0.3">
      <c r="A25" s="17" t="s">
        <v>32</v>
      </c>
      <c r="B25" s="18"/>
      <c r="C25" s="18"/>
      <c r="D25" s="18"/>
      <c r="E25" s="18"/>
      <c r="F25" s="52">
        <f>F19*0.5</f>
        <v>1187803.3400000001</v>
      </c>
      <c r="G25" s="53"/>
      <c r="H25" s="20"/>
      <c r="I25" s="20"/>
    </row>
    <row r="38" spans="1:4" x14ac:dyDescent="0.25">
      <c r="A38" s="7" t="s">
        <v>16</v>
      </c>
    </row>
    <row r="39" spans="1:4" x14ac:dyDescent="0.25">
      <c r="A39" s="13" t="s">
        <v>15</v>
      </c>
      <c r="B39" s="13"/>
      <c r="C39" s="13"/>
      <c r="D39" s="13"/>
    </row>
    <row r="40" spans="1:4" x14ac:dyDescent="0.25">
      <c r="A40" t="s">
        <v>14</v>
      </c>
    </row>
    <row r="41" spans="1:4" x14ac:dyDescent="0.25">
      <c r="A41" t="s">
        <v>7</v>
      </c>
    </row>
    <row r="42" spans="1:4" x14ac:dyDescent="0.25">
      <c r="A42" t="s">
        <v>6</v>
      </c>
    </row>
    <row r="43" spans="1:4" x14ac:dyDescent="0.25">
      <c r="A43" t="s">
        <v>13</v>
      </c>
    </row>
    <row r="44" spans="1:4" x14ac:dyDescent="0.25">
      <c r="A44" t="s">
        <v>12</v>
      </c>
    </row>
    <row r="46" spans="1:4" x14ac:dyDescent="0.25">
      <c r="A46" s="7" t="s">
        <v>17</v>
      </c>
    </row>
    <row r="47" spans="1:4" x14ac:dyDescent="0.25">
      <c r="A47" s="13" t="s">
        <v>15</v>
      </c>
      <c r="B47" s="13"/>
      <c r="C47" s="13"/>
      <c r="D47" s="13"/>
    </row>
    <row r="48" spans="1:4" x14ac:dyDescent="0.25">
      <c r="A48" t="s">
        <v>18</v>
      </c>
    </row>
    <row r="49" spans="1:4" x14ac:dyDescent="0.25">
      <c r="A49" t="s">
        <v>19</v>
      </c>
    </row>
    <row r="51" spans="1:4" x14ac:dyDescent="0.25">
      <c r="A51" s="7" t="s">
        <v>4</v>
      </c>
    </row>
    <row r="52" spans="1:4" x14ac:dyDescent="0.25">
      <c r="A52" s="13" t="s">
        <v>15</v>
      </c>
      <c r="B52" s="13"/>
      <c r="C52" s="13"/>
      <c r="D52" s="13"/>
    </row>
    <row r="53" spans="1:4" x14ac:dyDescent="0.25">
      <c r="A53" t="s">
        <v>22</v>
      </c>
    </row>
    <row r="54" spans="1:4" x14ac:dyDescent="0.25">
      <c r="A54" t="s">
        <v>23</v>
      </c>
    </row>
    <row r="55" spans="1:4" x14ac:dyDescent="0.25">
      <c r="A55" t="s">
        <v>20</v>
      </c>
    </row>
    <row r="56" spans="1:4" x14ac:dyDescent="0.25">
      <c r="A56" t="s">
        <v>21</v>
      </c>
    </row>
    <row r="57" spans="1:4" x14ac:dyDescent="0.25">
      <c r="A57" t="s">
        <v>26</v>
      </c>
    </row>
    <row r="58" spans="1:4" x14ac:dyDescent="0.25">
      <c r="A58" t="s">
        <v>27</v>
      </c>
    </row>
    <row r="59" spans="1:4" x14ac:dyDescent="0.25">
      <c r="A59" t="s">
        <v>24</v>
      </c>
    </row>
    <row r="60" spans="1:4" x14ac:dyDescent="0.25">
      <c r="A60" t="s">
        <v>25</v>
      </c>
    </row>
  </sheetData>
  <mergeCells count="20">
    <mergeCell ref="F23:G23"/>
    <mergeCell ref="F24:G24"/>
    <mergeCell ref="F25:G25"/>
    <mergeCell ref="A17:E18"/>
    <mergeCell ref="A5:D5"/>
    <mergeCell ref="E5:K5"/>
    <mergeCell ref="A6:D6"/>
    <mergeCell ref="E6:K6"/>
    <mergeCell ref="A9:K9"/>
    <mergeCell ref="F17:G18"/>
    <mergeCell ref="F19:G19"/>
    <mergeCell ref="F20:G20"/>
    <mergeCell ref="F21:G21"/>
    <mergeCell ref="F22:G22"/>
    <mergeCell ref="A3:D3"/>
    <mergeCell ref="A7:D7"/>
    <mergeCell ref="E3:K3"/>
    <mergeCell ref="E7:K7"/>
    <mergeCell ref="A4:D4"/>
    <mergeCell ref="E4:K4"/>
  </mergeCells>
  <dataValidations count="3">
    <dataValidation type="list" allowBlank="1" showInputMessage="1" showErrorMessage="1" sqref="D11:D12">
      <formula1>_021_Stavby</formula1>
    </dataValidation>
    <dataValidation type="list" allowBlank="1" showInputMessage="1" showErrorMessage="1" sqref="E11:E13">
      <formula1>$A$47:$A$49</formula1>
    </dataValidation>
    <dataValidation type="list" allowBlank="1" showInputMessage="1" showErrorMessage="1" sqref="G11:G13">
      <formula1>b</formula1>
    </dataValidation>
  </dataValidations>
  <pageMargins left="0.7" right="0.7" top="0.75" bottom="0.75" header="0.3" footer="0.3"/>
  <pageSetup paperSize="9" scale="77" orientation="landscape" r:id="rId1"/>
  <ignoredErrors>
    <ignoredError sqref="J12:J13 J1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1:A5"/>
    </sheetView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7</v>
      </c>
    </row>
    <row r="3" spans="1:1" x14ac:dyDescent="0.25">
      <c r="A3" t="s">
        <v>6</v>
      </c>
    </row>
    <row r="4" spans="1:1" x14ac:dyDescent="0.25">
      <c r="A4" t="s">
        <v>13</v>
      </c>
    </row>
    <row r="5" spans="1:1" x14ac:dyDescent="0.25">
      <c r="A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10</vt:i4>
      </vt:variant>
    </vt:vector>
  </HeadingPairs>
  <TitlesOfParts>
    <vt:vector size="12" baseType="lpstr">
      <vt:lpstr>Hárok1</vt:lpstr>
      <vt:lpstr>Hárok2</vt:lpstr>
      <vt:lpstr>Hárok1!_021_Stavby</vt:lpstr>
      <vt:lpstr>abc</vt:lpstr>
      <vt:lpstr>Hárok1!b</vt:lpstr>
      <vt:lpstr>Hárok2!b</vt:lpstr>
      <vt:lpstr>Hárok1!hodina</vt:lpstr>
      <vt:lpstr>Hárok1!Nepriamy</vt:lpstr>
      <vt:lpstr>Hárok1!Oblasť_tlače</vt:lpstr>
      <vt:lpstr>SV</vt:lpstr>
      <vt:lpstr>Hárok1!svk</vt:lpstr>
      <vt:lpstr>Hárok1!v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Surovičová Eva</dc:creator>
  <cp:lastModifiedBy>Kazíková Silvia</cp:lastModifiedBy>
  <cp:lastPrinted>2023-02-09T13:55:34Z</cp:lastPrinted>
  <dcterms:created xsi:type="dcterms:W3CDTF">2020-11-09T10:02:40Z</dcterms:created>
  <dcterms:modified xsi:type="dcterms:W3CDTF">2023-09-26T07:12:10Z</dcterms:modified>
</cp:coreProperties>
</file>